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80" i="1" l="1"/>
  <c r="G157" i="1" l="1"/>
  <c r="G16" i="1" l="1"/>
  <c r="G86" i="1" l="1"/>
  <c r="G87" i="1"/>
  <c r="G85" i="1"/>
  <c r="G155" i="1" l="1"/>
  <c r="G154" i="1"/>
  <c r="G150" i="1"/>
  <c r="G149" i="1"/>
  <c r="G148" i="1"/>
  <c r="G144" i="1"/>
  <c r="G140" i="1"/>
  <c r="G136" i="1"/>
  <c r="G134" i="1"/>
  <c r="G130" i="1"/>
  <c r="G126" i="1"/>
  <c r="G123" i="1"/>
  <c r="G117" i="1"/>
  <c r="G112" i="1"/>
  <c r="G109" i="1"/>
  <c r="G107" i="1"/>
  <c r="G102" i="1"/>
  <c r="G101" i="1"/>
  <c r="G96" i="1"/>
  <c r="G91" i="1"/>
  <c r="G89" i="1"/>
  <c r="G88" i="1" s="1"/>
  <c r="G84" i="1" s="1"/>
  <c r="G83" i="1"/>
  <c r="G82" i="1"/>
  <c r="H88" i="1"/>
  <c r="H84" i="1" s="1"/>
  <c r="H153" i="1"/>
  <c r="H152" i="1" s="1"/>
  <c r="F153" i="1"/>
  <c r="F152" i="1" s="1"/>
  <c r="H90" i="1"/>
  <c r="H81" i="1"/>
  <c r="F90" i="1"/>
  <c r="F88" i="1"/>
  <c r="F84" i="1" s="1"/>
  <c r="F81" i="1"/>
  <c r="H80" i="1" l="1"/>
  <c r="G153" i="1"/>
  <c r="G152" i="1" s="1"/>
  <c r="G81" i="1"/>
  <c r="G90" i="1"/>
  <c r="H158" i="1"/>
  <c r="F158" i="1"/>
  <c r="G80" i="1" l="1"/>
  <c r="G158" i="1" s="1"/>
  <c r="G161" i="1" s="1"/>
</calcChain>
</file>

<file path=xl/sharedStrings.xml><?xml version="1.0" encoding="utf-8"?>
<sst xmlns="http://schemas.openxmlformats.org/spreadsheetml/2006/main" count="202" uniqueCount="182">
  <si>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</si>
  <si>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</si>
  <si>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</si>
  <si>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</si>
  <si>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</si>
  <si>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</si>
  <si>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</si>
  <si>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</si>
  <si>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</si>
  <si>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</si>
  <si>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</si>
  <si>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</si>
  <si>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</si>
  <si>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</si>
  <si>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</si>
  <si>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</si>
  <si>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</si>
  <si>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</si>
  <si>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</si>
  <si>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</si>
  <si>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</si>
  <si>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</si>
  <si>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</si>
  <si>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</si>
  <si>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</si>
  <si>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</si>
  <si>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</si>
  <si>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</si>
  <si>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</si>
  <si>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</si>
  <si>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</si>
  <si>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</si>
  <si>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</si>
  <si>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</si>
  <si>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</si>
  <si>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</si>
  <si>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</si>
  <si>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</si>
  <si>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</si>
  <si>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</si>
  <si>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</si>
  <si>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</si>
  <si>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</si>
  <si>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</si>
  <si>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</si>
  <si>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</si>
  <si>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</si>
  <si>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</si>
  <si>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</si>
  <si>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</si>
  <si>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</si>
  <si>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</si>
  <si>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</si>
  <si>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</si>
  <si>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</si>
  <si>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</si>
  <si>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</si>
  <si>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</si>
  <si>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</si>
  <si>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</si>
  <si>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</si>
  <si>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</si>
  <si>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</si>
  <si>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</si>
  <si>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</si>
  <si>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</si>
  <si>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</si>
  <si>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</si>
  <si>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</si>
  <si>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</si>
  <si>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</si>
  <si>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</si>
  <si>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</si>
  <si>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</si>
  <si>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</si>
  <si>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</si>
  <si>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</si>
  <si>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</si>
  <si>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</si>
  <si>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</si>
  <si>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</si>
  <si>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</si>
  <si>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</si>
  <si>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</si>
  <si>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</si>
  <si>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</si>
  <si>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</si>
  <si>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</si>
  <si>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</si>
  <si>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</si>
  <si>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</si>
  <si>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</si>
  <si>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</si>
  <si>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</si>
  <si>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</si>
  <si>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</si>
  <si>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</si>
  <si>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</si>
  <si>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</si>
  <si>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</si>
  <si>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</si>
  <si>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</si>
  <si>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</si>
  <si>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</si>
  <si>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</si>
  <si>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</si>
  <si>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</si>
  <si>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</si>
  <si>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</si>
  <si>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</si>
  <si>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</si>
  <si>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</si>
  <si>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</si>
  <si>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</si>
  <si>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</si>
  <si>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</si>
  <si>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</si>
  <si>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</si>
  <si>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</si>
  <si>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</si>
  <si>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</si>
  <si>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</si>
  <si>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</si>
  <si>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</si>
  <si>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</si>
  <si>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</si>
  <si>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</si>
  <si>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</si>
  <si>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</si>
  <si>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</si>
  <si>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</si>
  <si>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</si>
  <si>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</si>
  <si>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</si>
  <si>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</si>
  <si>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</si>
  <si>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</si>
  <si>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</si>
  <si>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</si>
  <si>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</si>
  <si>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</si>
  <si>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</si>
  <si>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</si>
  <si>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</si>
  <si>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</si>
  <si>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</si>
  <si>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</si>
  <si>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</si>
  <si>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</si>
  <si>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</si>
  <si>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</si>
  <si>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</si>
  <si>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90620215001050000151</t>
  </si>
  <si>
    <t>90620215002050000151</t>
  </si>
  <si>
    <t>90620230029050000151</t>
  </si>
  <si>
    <t>90620235260050000151</t>
  </si>
  <si>
    <t>90620235082050000151</t>
  </si>
  <si>
    <t>90620240014050000151</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</si>
  <si>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</si>
  <si>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</si>
  <si>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90620210000000000151</t>
  </si>
  <si>
    <t>90620220000000000151</t>
  </si>
  <si>
    <t>90620229999050000151</t>
  </si>
  <si>
    <t>90620230000000000151</t>
  </si>
  <si>
    <t>90620230024050000151</t>
  </si>
  <si>
    <t>90620230027050000151</t>
  </si>
  <si>
    <t>90620235118050000151</t>
  </si>
  <si>
    <t>'90620230024050000151</t>
  </si>
  <si>
    <t>90620240000000000151</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</si>
  <si>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</si>
  <si>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 xml:space="preserve">  ИЗМЕНЕНИЯ В ДОХОДЫ  РАЙОННОГО БЮДЖЕТА НА 2017 ГОД </t>
  </si>
  <si>
    <t>Сумма доходов утвержденная в бюджете, руб.</t>
  </si>
  <si>
    <t>Сумма доходов после внесения измений</t>
  </si>
  <si>
    <t>Сумма изменений</t>
  </si>
  <si>
    <t>90620220077050000151(8735)</t>
  </si>
  <si>
    <t>90620220077050000151(8737)</t>
  </si>
  <si>
    <t>90620220077050000151(8802)</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</si>
  <si>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</si>
  <si>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90621860010050000151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</si>
  <si>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</si>
  <si>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Приложение № 1.2. к решению районного Совета народных депутатов № 206 от 26.12.2016 года "О бюджете Почепского муниципального района на 2017 год и плановый период 2018 и 2019 годов"</t>
  </si>
  <si>
    <t>Приложение № 1 к решению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</si>
</sst>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43" fontId="4" fillId="0" borderId="0" applyFont="0" applyFill="0" applyBorder="0" applyAlignment="0" applyProtection="0"/>
  </cellStyleXfs>
  <cellXfs count="84">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1" fontId="3" fillId="0" borderId="1" xfId="0" quotePrefix="1" applyNumberFormat="1" applyFont="1" applyBorder="1" applyAlignment="1">
      <alignment horizontal="justify"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tabSelected="1" topLeftCell="D75" zoomScaleNormal="100" workbookViewId="0">
      <selection activeCell="F81" sqref="F81"/>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73"/>
      <c r="F1" s="73"/>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73" t="s">
        <v>181</v>
      </c>
      <c r="F8" s="73"/>
    </row>
    <row r="9" spans="4:8" x14ac:dyDescent="0.25">
      <c r="E9" s="73"/>
      <c r="F9" s="73"/>
    </row>
    <row r="10" spans="4:8" x14ac:dyDescent="0.25">
      <c r="E10" s="73"/>
      <c r="F10" s="73"/>
    </row>
    <row r="11" spans="4:8" x14ac:dyDescent="0.25">
      <c r="E11" s="1"/>
      <c r="F11" s="1"/>
    </row>
    <row r="12" spans="4:8" ht="65.25" customHeight="1" x14ac:dyDescent="0.25">
      <c r="E12" s="74" t="s">
        <v>180</v>
      </c>
      <c r="F12" s="74"/>
    </row>
    <row r="13" spans="4:8" ht="42.75" customHeight="1" x14ac:dyDescent="0.25">
      <c r="D13" s="72" t="s">
        <v>170</v>
      </c>
      <c r="E13" s="72"/>
      <c r="F13" s="72"/>
    </row>
    <row r="15" spans="4:8" ht="51.75" customHeight="1" x14ac:dyDescent="0.25">
      <c r="D15" s="2" t="s">
        <v>0</v>
      </c>
      <c r="E15" s="2" t="s">
        <v>1</v>
      </c>
      <c r="F15" s="2" t="s">
        <v>171</v>
      </c>
      <c r="G15" s="53" t="s">
        <v>172</v>
      </c>
      <c r="H15" s="53" t="s">
        <v>173</v>
      </c>
    </row>
    <row r="16" spans="4:8" x14ac:dyDescent="0.25">
      <c r="D16" s="9" t="s">
        <v>102</v>
      </c>
      <c r="E16" s="3" t="s">
        <v>2</v>
      </c>
      <c r="F16" s="36">
        <v>138814000</v>
      </c>
      <c r="G16" s="36">
        <f>F16+H16</f>
        <v>138814000</v>
      </c>
      <c r="H16" s="55"/>
    </row>
    <row r="17" spans="4:8" x14ac:dyDescent="0.25">
      <c r="D17" s="10" t="s">
        <v>101</v>
      </c>
      <c r="E17" s="4" t="s">
        <v>3</v>
      </c>
      <c r="F17" s="38">
        <v>102444000</v>
      </c>
      <c r="G17" s="38">
        <v>102444000</v>
      </c>
      <c r="H17" s="50"/>
    </row>
    <row r="18" spans="4:8" ht="15.75" thickBot="1" x14ac:dyDescent="0.3">
      <c r="D18" s="6" t="s">
        <v>63</v>
      </c>
      <c r="E18" s="4" t="s">
        <v>4</v>
      </c>
      <c r="F18" s="38">
        <v>102444000</v>
      </c>
      <c r="G18" s="38">
        <v>102444000</v>
      </c>
      <c r="H18" s="50"/>
    </row>
    <row r="19" spans="4:8" ht="75.75" thickBot="1" x14ac:dyDescent="0.3">
      <c r="D19" s="7" t="s">
        <v>64</v>
      </c>
      <c r="E19" s="29" t="s">
        <v>5</v>
      </c>
      <c r="F19" s="38">
        <v>100607000</v>
      </c>
      <c r="G19" s="38">
        <v>100607000</v>
      </c>
      <c r="H19" s="50"/>
    </row>
    <row r="20" spans="4:8" ht="105.75" thickBot="1" x14ac:dyDescent="0.3">
      <c r="D20" s="8" t="s">
        <v>65</v>
      </c>
      <c r="E20" s="29" t="s">
        <v>6</v>
      </c>
      <c r="F20" s="38">
        <v>544000</v>
      </c>
      <c r="G20" s="38">
        <v>544000</v>
      </c>
      <c r="H20" s="50"/>
    </row>
    <row r="21" spans="4:8" ht="45.75" thickBot="1" x14ac:dyDescent="0.3">
      <c r="D21" s="8" t="s">
        <v>66</v>
      </c>
      <c r="E21" s="29" t="s">
        <v>7</v>
      </c>
      <c r="F21" s="38">
        <v>838000</v>
      </c>
      <c r="G21" s="38">
        <v>838000</v>
      </c>
      <c r="H21" s="50"/>
    </row>
    <row r="22" spans="4:8" ht="90" x14ac:dyDescent="0.25">
      <c r="D22" s="13" t="s">
        <v>67</v>
      </c>
      <c r="E22" s="30" t="s">
        <v>8</v>
      </c>
      <c r="F22" s="38">
        <v>455000</v>
      </c>
      <c r="G22" s="38">
        <v>455000</v>
      </c>
      <c r="H22" s="50"/>
    </row>
    <row r="23" spans="4:8" ht="45.75" thickBot="1" x14ac:dyDescent="0.3">
      <c r="D23" s="14" t="s">
        <v>120</v>
      </c>
      <c r="E23" s="15" t="s">
        <v>115</v>
      </c>
      <c r="F23" s="38">
        <v>2967000</v>
      </c>
      <c r="G23" s="38">
        <v>2967000</v>
      </c>
      <c r="H23" s="50"/>
    </row>
    <row r="24" spans="4:8" ht="75.75" thickBot="1" x14ac:dyDescent="0.3">
      <c r="D24" s="14" t="s">
        <v>121</v>
      </c>
      <c r="E24" s="31" t="s">
        <v>116</v>
      </c>
      <c r="F24" s="38">
        <v>1214000</v>
      </c>
      <c r="G24" s="38">
        <v>1214000</v>
      </c>
      <c r="H24" s="50"/>
    </row>
    <row r="25" spans="4:8" ht="90.75" thickBot="1" x14ac:dyDescent="0.3">
      <c r="D25" s="14" t="s">
        <v>122</v>
      </c>
      <c r="E25" s="31" t="s">
        <v>117</v>
      </c>
      <c r="F25" s="38">
        <v>13000</v>
      </c>
      <c r="G25" s="38">
        <v>13000</v>
      </c>
      <c r="H25" s="50"/>
    </row>
    <row r="26" spans="4:8" ht="75.75" thickBot="1" x14ac:dyDescent="0.3">
      <c r="D26" s="14" t="s">
        <v>123</v>
      </c>
      <c r="E26" s="31" t="s">
        <v>118</v>
      </c>
      <c r="F26" s="38">
        <v>1885000</v>
      </c>
      <c r="G26" s="38">
        <v>1885000</v>
      </c>
      <c r="H26" s="50"/>
    </row>
    <row r="27" spans="4:8" ht="75.75" thickBot="1" x14ac:dyDescent="0.3">
      <c r="D27" s="14" t="s">
        <v>124</v>
      </c>
      <c r="E27" s="31" t="s">
        <v>119</v>
      </c>
      <c r="F27" s="38">
        <v>-145000</v>
      </c>
      <c r="G27" s="38">
        <v>-145000</v>
      </c>
      <c r="H27" s="50"/>
    </row>
    <row r="28" spans="4:8" x14ac:dyDescent="0.25">
      <c r="D28" s="11" t="s">
        <v>103</v>
      </c>
      <c r="E28" s="29" t="s">
        <v>9</v>
      </c>
      <c r="F28" s="38">
        <v>18074000</v>
      </c>
      <c r="G28" s="38">
        <v>18074000</v>
      </c>
      <c r="H28" s="50"/>
    </row>
    <row r="29" spans="4:8" ht="30" x14ac:dyDescent="0.25">
      <c r="D29" s="6" t="s">
        <v>68</v>
      </c>
      <c r="E29" s="29" t="s">
        <v>10</v>
      </c>
      <c r="F29" s="38">
        <v>16719000</v>
      </c>
      <c r="G29" s="38">
        <v>16719000</v>
      </c>
      <c r="H29" s="50"/>
    </row>
    <row r="30" spans="4:8" ht="30" x14ac:dyDescent="0.25">
      <c r="D30" s="6" t="s">
        <v>69</v>
      </c>
      <c r="E30" s="29" t="s">
        <v>10</v>
      </c>
      <c r="F30" s="38">
        <v>16719000</v>
      </c>
      <c r="G30" s="38">
        <v>16719000</v>
      </c>
      <c r="H30" s="50"/>
    </row>
    <row r="31" spans="4:8" x14ac:dyDescent="0.25">
      <c r="D31" s="6" t="s">
        <v>70</v>
      </c>
      <c r="E31" s="29" t="s">
        <v>11</v>
      </c>
      <c r="F31" s="38">
        <v>618000</v>
      </c>
      <c r="G31" s="38">
        <v>618000</v>
      </c>
      <c r="H31" s="50"/>
    </row>
    <row r="32" spans="4:8" x14ac:dyDescent="0.25">
      <c r="D32" s="6" t="s">
        <v>71</v>
      </c>
      <c r="E32" s="29" t="s">
        <v>11</v>
      </c>
      <c r="F32" s="38">
        <v>616000</v>
      </c>
      <c r="G32" s="38">
        <v>616000</v>
      </c>
      <c r="H32" s="50"/>
    </row>
    <row r="33" spans="4:8" ht="30" x14ac:dyDescent="0.25">
      <c r="D33" s="6" t="s">
        <v>72</v>
      </c>
      <c r="E33" s="29" t="s">
        <v>12</v>
      </c>
      <c r="F33" s="38">
        <v>2000</v>
      </c>
      <c r="G33" s="38">
        <v>2000</v>
      </c>
      <c r="H33" s="50"/>
    </row>
    <row r="34" spans="4:8" ht="45" x14ac:dyDescent="0.25">
      <c r="D34" s="6" t="s">
        <v>73</v>
      </c>
      <c r="E34" s="29" t="s">
        <v>13</v>
      </c>
      <c r="F34" s="38">
        <v>737000</v>
      </c>
      <c r="G34" s="38">
        <v>737000</v>
      </c>
      <c r="H34" s="50"/>
    </row>
    <row r="35" spans="4:8" x14ac:dyDescent="0.25">
      <c r="D35" s="11" t="s">
        <v>107</v>
      </c>
      <c r="E35" s="29" t="s">
        <v>14</v>
      </c>
      <c r="F35" s="38">
        <v>1628000</v>
      </c>
      <c r="G35" s="38">
        <v>1628000</v>
      </c>
      <c r="H35" s="50"/>
    </row>
    <row r="36" spans="4:8" ht="30" x14ac:dyDescent="0.25">
      <c r="D36" s="6" t="s">
        <v>74</v>
      </c>
      <c r="E36" s="29" t="s">
        <v>15</v>
      </c>
      <c r="F36" s="38">
        <v>1628000</v>
      </c>
      <c r="G36" s="38">
        <v>1628000</v>
      </c>
      <c r="H36" s="50"/>
    </row>
    <row r="37" spans="4:8" ht="42.75" x14ac:dyDescent="0.25">
      <c r="D37" s="6" t="s">
        <v>75</v>
      </c>
      <c r="E37" s="29" t="s">
        <v>16</v>
      </c>
      <c r="F37" s="38">
        <v>1628000</v>
      </c>
      <c r="G37" s="38">
        <v>1628000</v>
      </c>
      <c r="H37" s="50"/>
    </row>
    <row r="38" spans="4:8" ht="42.75" x14ac:dyDescent="0.25">
      <c r="D38" s="11" t="s">
        <v>104</v>
      </c>
      <c r="E38" s="29" t="s">
        <v>17</v>
      </c>
      <c r="F38" s="38">
        <v>8003000</v>
      </c>
      <c r="G38" s="38">
        <v>8003000</v>
      </c>
      <c r="H38" s="50"/>
    </row>
    <row r="39" spans="4:8" ht="87.75" x14ac:dyDescent="0.25">
      <c r="D39" s="6" t="s">
        <v>76</v>
      </c>
      <c r="E39" s="29" t="s">
        <v>18</v>
      </c>
      <c r="F39" s="38">
        <v>8003000</v>
      </c>
      <c r="G39" s="38">
        <v>8003000</v>
      </c>
      <c r="H39" s="50"/>
    </row>
    <row r="40" spans="4:8" ht="57.75" x14ac:dyDescent="0.25">
      <c r="D40" s="6" t="s">
        <v>77</v>
      </c>
      <c r="E40" s="29" t="s">
        <v>19</v>
      </c>
      <c r="F40" s="38">
        <v>7493000</v>
      </c>
      <c r="G40" s="38">
        <v>7493000</v>
      </c>
      <c r="H40" s="50"/>
    </row>
    <row r="41" spans="4:8" ht="75" x14ac:dyDescent="0.25">
      <c r="D41" s="6" t="s">
        <v>105</v>
      </c>
      <c r="E41" s="29" t="s">
        <v>126</v>
      </c>
      <c r="F41" s="38">
        <v>3858000</v>
      </c>
      <c r="G41" s="38">
        <v>3858000</v>
      </c>
      <c r="H41" s="50"/>
    </row>
    <row r="42" spans="4:8" ht="75" x14ac:dyDescent="0.25">
      <c r="D42" s="19" t="s">
        <v>128</v>
      </c>
      <c r="E42" s="29" t="s">
        <v>127</v>
      </c>
      <c r="F42" s="38">
        <v>3635000</v>
      </c>
      <c r="G42" s="38">
        <v>3635000</v>
      </c>
      <c r="H42" s="50"/>
    </row>
    <row r="43" spans="4:8" ht="90" x14ac:dyDescent="0.25">
      <c r="D43" s="6" t="s">
        <v>78</v>
      </c>
      <c r="E43" s="29" t="s">
        <v>20</v>
      </c>
      <c r="F43" s="38">
        <v>510000</v>
      </c>
      <c r="G43" s="38">
        <v>510000</v>
      </c>
      <c r="H43" s="50"/>
    </row>
    <row r="44" spans="4:8" ht="75" x14ac:dyDescent="0.25">
      <c r="D44" s="6" t="s">
        <v>79</v>
      </c>
      <c r="E44" s="29" t="s">
        <v>21</v>
      </c>
      <c r="F44" s="38">
        <v>510000</v>
      </c>
      <c r="G44" s="38">
        <v>510000</v>
      </c>
      <c r="H44" s="50"/>
    </row>
    <row r="45" spans="4:8" ht="30" x14ac:dyDescent="0.25">
      <c r="D45" s="11" t="s">
        <v>109</v>
      </c>
      <c r="E45" s="29" t="s">
        <v>22</v>
      </c>
      <c r="F45" s="38">
        <v>2033000</v>
      </c>
      <c r="G45" s="38">
        <v>2033000</v>
      </c>
      <c r="H45" s="50"/>
    </row>
    <row r="46" spans="4:8" x14ac:dyDescent="0.25">
      <c r="D46" s="6" t="s">
        <v>80</v>
      </c>
      <c r="E46" s="29" t="s">
        <v>23</v>
      </c>
      <c r="F46" s="38">
        <v>2033000</v>
      </c>
      <c r="G46" s="38">
        <v>2033000</v>
      </c>
      <c r="H46" s="50"/>
    </row>
    <row r="47" spans="4:8" x14ac:dyDescent="0.25">
      <c r="D47" s="64" t="s">
        <v>81</v>
      </c>
      <c r="E47" s="65" t="s">
        <v>24</v>
      </c>
      <c r="F47" s="48">
        <v>452000</v>
      </c>
      <c r="G47" s="48">
        <v>452000</v>
      </c>
      <c r="H47" s="50"/>
    </row>
    <row r="48" spans="4:8" x14ac:dyDescent="0.25">
      <c r="D48" s="64"/>
      <c r="E48" s="65"/>
      <c r="F48" s="49"/>
      <c r="G48" s="49"/>
      <c r="H48" s="50"/>
    </row>
    <row r="49" spans="4:8" ht="30" x14ac:dyDescent="0.25">
      <c r="D49" s="6" t="s">
        <v>82</v>
      </c>
      <c r="E49" s="29" t="s">
        <v>25</v>
      </c>
      <c r="F49" s="38"/>
      <c r="G49" s="38"/>
      <c r="H49" s="50"/>
    </row>
    <row r="50" spans="4:8" x14ac:dyDescent="0.25">
      <c r="D50" s="6" t="s">
        <v>83</v>
      </c>
      <c r="E50" s="29" t="s">
        <v>26</v>
      </c>
      <c r="F50" s="38">
        <v>38000</v>
      </c>
      <c r="G50" s="38">
        <v>38000</v>
      </c>
      <c r="H50" s="50"/>
    </row>
    <row r="51" spans="4:8" x14ac:dyDescent="0.25">
      <c r="D51" s="6" t="s">
        <v>84</v>
      </c>
      <c r="E51" s="29" t="s">
        <v>27</v>
      </c>
      <c r="F51" s="38">
        <v>1543000</v>
      </c>
      <c r="G51" s="38">
        <v>1543000</v>
      </c>
      <c r="H51" s="50"/>
    </row>
    <row r="52" spans="4:8" ht="30" x14ac:dyDescent="0.25">
      <c r="D52" s="11" t="s">
        <v>108</v>
      </c>
      <c r="E52" s="29" t="s">
        <v>28</v>
      </c>
      <c r="F52" s="38">
        <v>412000</v>
      </c>
      <c r="G52" s="38">
        <v>412000</v>
      </c>
      <c r="H52" s="50"/>
    </row>
    <row r="53" spans="4:8" ht="45" x14ac:dyDescent="0.25">
      <c r="D53" s="24" t="s">
        <v>139</v>
      </c>
      <c r="E53" s="29" t="s">
        <v>140</v>
      </c>
      <c r="F53" s="38">
        <v>412000</v>
      </c>
      <c r="G53" s="38">
        <v>412000</v>
      </c>
      <c r="H53" s="50"/>
    </row>
    <row r="54" spans="4:8" ht="30" x14ac:dyDescent="0.25">
      <c r="D54" s="25" t="s">
        <v>144</v>
      </c>
      <c r="E54" s="29" t="s">
        <v>145</v>
      </c>
      <c r="F54" s="38"/>
      <c r="G54" s="38"/>
      <c r="H54" s="50"/>
    </row>
    <row r="55" spans="4:8" ht="30" x14ac:dyDescent="0.25">
      <c r="D55" s="11" t="s">
        <v>106</v>
      </c>
      <c r="E55" s="29" t="s">
        <v>29</v>
      </c>
      <c r="F55" s="38">
        <v>853000</v>
      </c>
      <c r="G55" s="38">
        <v>853000</v>
      </c>
      <c r="H55" s="50"/>
    </row>
    <row r="56" spans="4:8" ht="90" x14ac:dyDescent="0.25">
      <c r="D56" s="6" t="s">
        <v>130</v>
      </c>
      <c r="E56" s="29" t="s">
        <v>129</v>
      </c>
      <c r="F56" s="38"/>
      <c r="G56" s="38"/>
      <c r="H56" s="50"/>
    </row>
    <row r="57" spans="4:8" ht="60" x14ac:dyDescent="0.25">
      <c r="D57" s="6" t="s">
        <v>85</v>
      </c>
      <c r="E57" s="29" t="s">
        <v>30</v>
      </c>
      <c r="F57" s="38">
        <v>853000</v>
      </c>
      <c r="G57" s="38">
        <v>853000</v>
      </c>
      <c r="H57" s="50"/>
    </row>
    <row r="58" spans="4:8" ht="30" x14ac:dyDescent="0.25">
      <c r="D58" s="6" t="s">
        <v>86</v>
      </c>
      <c r="E58" s="29" t="s">
        <v>31</v>
      </c>
      <c r="F58" s="38">
        <v>853000</v>
      </c>
      <c r="G58" s="38">
        <v>853000</v>
      </c>
      <c r="H58" s="50"/>
    </row>
    <row r="59" spans="4:8" ht="45" x14ac:dyDescent="0.25">
      <c r="D59" s="6" t="s">
        <v>87</v>
      </c>
      <c r="E59" s="29" t="s">
        <v>132</v>
      </c>
      <c r="F59" s="38">
        <v>447000</v>
      </c>
      <c r="G59" s="38">
        <v>447000</v>
      </c>
      <c r="H59" s="50"/>
    </row>
    <row r="60" spans="4:8" ht="45" x14ac:dyDescent="0.25">
      <c r="D60" s="19" t="s">
        <v>131</v>
      </c>
      <c r="E60" s="29" t="s">
        <v>133</v>
      </c>
      <c r="F60" s="38">
        <v>406000</v>
      </c>
      <c r="G60" s="38">
        <v>406000</v>
      </c>
      <c r="H60" s="50"/>
    </row>
    <row r="61" spans="4:8" ht="60" x14ac:dyDescent="0.25">
      <c r="D61" s="10" t="s">
        <v>99</v>
      </c>
      <c r="E61" s="29" t="s">
        <v>100</v>
      </c>
      <c r="F61" s="38"/>
      <c r="G61" s="38"/>
      <c r="H61" s="50"/>
    </row>
    <row r="62" spans="4:8" x14ac:dyDescent="0.25">
      <c r="D62" s="6" t="s">
        <v>88</v>
      </c>
      <c r="E62" s="29" t="s">
        <v>32</v>
      </c>
      <c r="F62" s="38">
        <v>36000</v>
      </c>
      <c r="G62" s="38">
        <v>36000</v>
      </c>
      <c r="H62" s="50"/>
    </row>
    <row r="63" spans="4:8" x14ac:dyDescent="0.25">
      <c r="D63" s="64" t="s">
        <v>89</v>
      </c>
      <c r="E63" s="65" t="s">
        <v>33</v>
      </c>
      <c r="F63" s="48">
        <v>36000</v>
      </c>
      <c r="G63" s="48">
        <v>36000</v>
      </c>
      <c r="H63" s="50"/>
    </row>
    <row r="64" spans="4:8" x14ac:dyDescent="0.25">
      <c r="D64" s="64"/>
      <c r="E64" s="65"/>
      <c r="F64" s="49"/>
      <c r="G64" s="49"/>
      <c r="H64" s="50"/>
    </row>
    <row r="65" spans="4:8" x14ac:dyDescent="0.25">
      <c r="D65" s="6" t="s">
        <v>90</v>
      </c>
      <c r="E65" s="29" t="s">
        <v>34</v>
      </c>
      <c r="F65" s="38">
        <v>2364000</v>
      </c>
      <c r="G65" s="38">
        <v>2364000</v>
      </c>
      <c r="H65" s="50"/>
    </row>
    <row r="66" spans="4:8" ht="30" x14ac:dyDescent="0.25">
      <c r="D66" s="6" t="s">
        <v>91</v>
      </c>
      <c r="E66" s="29" t="s">
        <v>35</v>
      </c>
      <c r="F66" s="38">
        <v>104000</v>
      </c>
      <c r="G66" s="38">
        <v>104000</v>
      </c>
      <c r="H66" s="50"/>
    </row>
    <row r="67" spans="4:8" ht="83.25" x14ac:dyDescent="0.25">
      <c r="D67" s="6" t="s">
        <v>92</v>
      </c>
      <c r="E67" s="29" t="s">
        <v>36</v>
      </c>
      <c r="F67" s="38">
        <v>102000</v>
      </c>
      <c r="G67" s="38">
        <v>102000</v>
      </c>
      <c r="H67" s="50"/>
    </row>
    <row r="68" spans="4:8" ht="45" x14ac:dyDescent="0.25">
      <c r="D68" s="6" t="s">
        <v>93</v>
      </c>
      <c r="E68" s="32" t="s">
        <v>37</v>
      </c>
      <c r="F68" s="39">
        <v>2000</v>
      </c>
      <c r="G68" s="39">
        <v>2000</v>
      </c>
      <c r="H68" s="50"/>
    </row>
    <row r="69" spans="4:8" ht="60" x14ac:dyDescent="0.25">
      <c r="D69" s="6" t="s">
        <v>94</v>
      </c>
      <c r="E69" s="29" t="s">
        <v>38</v>
      </c>
      <c r="F69" s="38">
        <v>28000</v>
      </c>
      <c r="G69" s="38">
        <v>28000</v>
      </c>
      <c r="H69" s="50"/>
    </row>
    <row r="70" spans="4:8" ht="30" x14ac:dyDescent="0.25">
      <c r="D70" s="25" t="s">
        <v>146</v>
      </c>
      <c r="E70" s="29" t="s">
        <v>147</v>
      </c>
      <c r="F70" s="38">
        <v>10000</v>
      </c>
      <c r="G70" s="38">
        <v>10000</v>
      </c>
      <c r="H70" s="50"/>
    </row>
    <row r="71" spans="4:8" ht="30" x14ac:dyDescent="0.25">
      <c r="D71" s="6" t="s">
        <v>95</v>
      </c>
      <c r="E71" s="29" t="s">
        <v>39</v>
      </c>
      <c r="F71" s="38">
        <v>56000</v>
      </c>
      <c r="G71" s="38">
        <v>56000</v>
      </c>
      <c r="H71" s="50"/>
    </row>
    <row r="72" spans="4:8" x14ac:dyDescent="0.25">
      <c r="D72" s="64" t="s">
        <v>96</v>
      </c>
      <c r="E72" s="65" t="s">
        <v>40</v>
      </c>
      <c r="F72" s="48">
        <v>119000</v>
      </c>
      <c r="G72" s="48">
        <v>119000</v>
      </c>
      <c r="H72" s="50"/>
    </row>
    <row r="73" spans="4:8" ht="30.6" customHeight="1" x14ac:dyDescent="0.25">
      <c r="D73" s="64"/>
      <c r="E73" s="65"/>
      <c r="F73" s="49"/>
      <c r="G73" s="49"/>
      <c r="H73" s="50"/>
    </row>
    <row r="74" spans="4:8" ht="60" x14ac:dyDescent="0.25">
      <c r="D74" s="25" t="s">
        <v>148</v>
      </c>
      <c r="E74" s="29" t="s">
        <v>149</v>
      </c>
      <c r="F74" s="38">
        <v>55000</v>
      </c>
      <c r="G74" s="38">
        <v>55000</v>
      </c>
      <c r="H74" s="50"/>
    </row>
    <row r="75" spans="4:8" ht="60" x14ac:dyDescent="0.25">
      <c r="D75" s="25" t="s">
        <v>150</v>
      </c>
      <c r="E75" s="29" t="s">
        <v>151</v>
      </c>
      <c r="F75" s="38">
        <v>37000</v>
      </c>
      <c r="G75" s="38">
        <v>37000</v>
      </c>
      <c r="H75" s="50"/>
    </row>
    <row r="76" spans="4:8" ht="42.75" x14ac:dyDescent="0.25">
      <c r="D76" s="6" t="s">
        <v>97</v>
      </c>
      <c r="E76" s="29" t="s">
        <v>41</v>
      </c>
      <c r="F76" s="38">
        <v>1955000</v>
      </c>
      <c r="G76" s="38">
        <v>1955000</v>
      </c>
      <c r="H76" s="50"/>
    </row>
    <row r="77" spans="4:8" ht="42.75" x14ac:dyDescent="0.25">
      <c r="D77" s="6" t="s">
        <v>98</v>
      </c>
      <c r="E77" s="29" t="s">
        <v>41</v>
      </c>
      <c r="F77" s="38">
        <v>1955000</v>
      </c>
      <c r="G77" s="38">
        <v>1955000</v>
      </c>
      <c r="H77" s="50"/>
    </row>
    <row r="78" spans="4:8" x14ac:dyDescent="0.25">
      <c r="D78" s="12" t="s">
        <v>110</v>
      </c>
      <c r="E78" s="29" t="s">
        <v>111</v>
      </c>
      <c r="F78" s="38"/>
      <c r="G78" s="38"/>
      <c r="H78" s="50"/>
    </row>
    <row r="79" spans="4:8" ht="30" x14ac:dyDescent="0.25">
      <c r="D79" s="12" t="s">
        <v>112</v>
      </c>
      <c r="E79" s="29" t="s">
        <v>113</v>
      </c>
      <c r="F79" s="38"/>
      <c r="G79" s="38"/>
      <c r="H79" s="50"/>
    </row>
    <row r="80" spans="4:8" x14ac:dyDescent="0.25">
      <c r="D80" s="18">
        <v>9.062E+19</v>
      </c>
      <c r="E80" s="33" t="s">
        <v>42</v>
      </c>
      <c r="F80" s="40">
        <f>F81+F84+F90+F152+F157</f>
        <v>376133297.02000004</v>
      </c>
      <c r="G80" s="40">
        <f>G81+G84+G90+G152+G157</f>
        <v>376252682.02000004</v>
      </c>
      <c r="H80" s="40">
        <f>H81+H84+H90+H152+H157</f>
        <v>119385</v>
      </c>
    </row>
    <row r="81" spans="4:8" x14ac:dyDescent="0.25">
      <c r="D81" s="17" t="s">
        <v>160</v>
      </c>
      <c r="E81" s="33" t="s">
        <v>43</v>
      </c>
      <c r="F81" s="40">
        <f>F82+F83</f>
        <v>94777000</v>
      </c>
      <c r="G81" s="40">
        <f t="shared" ref="G81:H81" si="0">G82+G83</f>
        <v>94777000</v>
      </c>
      <c r="H81" s="40">
        <f t="shared" si="0"/>
        <v>0</v>
      </c>
    </row>
    <row r="82" spans="4:8" ht="30" x14ac:dyDescent="0.25">
      <c r="D82" s="35" t="s">
        <v>152</v>
      </c>
      <c r="E82" s="29" t="s">
        <v>44</v>
      </c>
      <c r="F82" s="38">
        <v>73506000</v>
      </c>
      <c r="G82" s="54">
        <f>F82+H82</f>
        <v>73506000</v>
      </c>
      <c r="H82" s="50"/>
    </row>
    <row r="83" spans="4:8" ht="30" x14ac:dyDescent="0.25">
      <c r="D83" s="35" t="s">
        <v>153</v>
      </c>
      <c r="E83" s="29" t="s">
        <v>45</v>
      </c>
      <c r="F83" s="38">
        <v>21271000</v>
      </c>
      <c r="G83" s="54">
        <f>F83+H83</f>
        <v>21271000</v>
      </c>
      <c r="H83" s="55"/>
    </row>
    <row r="84" spans="4:8" x14ac:dyDescent="0.25">
      <c r="D84" s="5" t="s">
        <v>161</v>
      </c>
      <c r="E84" s="34" t="s">
        <v>46</v>
      </c>
      <c r="F84" s="40">
        <f>F85+F86+F87+F88</f>
        <v>8463040.5</v>
      </c>
      <c r="G84" s="40">
        <f t="shared" ref="G84:H84" si="1">G85+G86+G87+G88</f>
        <v>8463040.5</v>
      </c>
      <c r="H84" s="40">
        <f t="shared" si="1"/>
        <v>0</v>
      </c>
    </row>
    <row r="85" spans="4:8" ht="75" x14ac:dyDescent="0.25">
      <c r="D85" s="52" t="s">
        <v>174</v>
      </c>
      <c r="E85" s="51" t="s">
        <v>177</v>
      </c>
      <c r="F85" s="56">
        <v>2880000</v>
      </c>
      <c r="G85" s="56">
        <f>F85+H85</f>
        <v>2880000</v>
      </c>
      <c r="H85" s="56"/>
    </row>
    <row r="86" spans="4:8" ht="75" x14ac:dyDescent="0.25">
      <c r="D86" s="52" t="s">
        <v>175</v>
      </c>
      <c r="E86" s="51" t="s">
        <v>177</v>
      </c>
      <c r="F86" s="56">
        <v>1900000</v>
      </c>
      <c r="G86" s="56">
        <f t="shared" ref="G86:G87" si="2">F86+H86</f>
        <v>1900000</v>
      </c>
      <c r="H86" s="56"/>
    </row>
    <row r="87" spans="4:8" ht="75" x14ac:dyDescent="0.25">
      <c r="D87" s="52" t="s">
        <v>176</v>
      </c>
      <c r="E87" s="51" t="s">
        <v>177</v>
      </c>
      <c r="F87" s="56">
        <v>2963040.5</v>
      </c>
      <c r="G87" s="56">
        <f t="shared" si="2"/>
        <v>2963040.5</v>
      </c>
      <c r="H87" s="56"/>
    </row>
    <row r="88" spans="4:8" ht="30.75" customHeight="1" x14ac:dyDescent="0.25">
      <c r="D88" s="5" t="s">
        <v>162</v>
      </c>
      <c r="E88" s="34" t="s">
        <v>141</v>
      </c>
      <c r="F88" s="40">
        <f>F89</f>
        <v>720000</v>
      </c>
      <c r="G88" s="40">
        <f t="shared" ref="G88:H88" si="3">G89</f>
        <v>720000</v>
      </c>
      <c r="H88" s="40">
        <f t="shared" si="3"/>
        <v>0</v>
      </c>
    </row>
    <row r="89" spans="4:8" ht="30" x14ac:dyDescent="0.25">
      <c r="D89" s="47" t="s">
        <v>142</v>
      </c>
      <c r="E89" s="30" t="s">
        <v>143</v>
      </c>
      <c r="F89" s="38">
        <v>720000</v>
      </c>
      <c r="G89" s="38">
        <f>F89+H89</f>
        <v>720000</v>
      </c>
      <c r="H89" s="38"/>
    </row>
    <row r="90" spans="4:8" x14ac:dyDescent="0.25">
      <c r="D90" s="17" t="s">
        <v>163</v>
      </c>
      <c r="E90" s="33" t="s">
        <v>47</v>
      </c>
      <c r="F90" s="40">
        <f>F91+F96+F101+F102+F107+F109+F112+F117+F123+F126+F130+F134+F136+F140+F144+F148+F149+F150</f>
        <v>269059282.80000001</v>
      </c>
      <c r="G90" s="40">
        <f t="shared" ref="G90:H90" si="4">G91+G96+G101+G102+G107+G109+G112+G117+G123+G126+G130+G134+G136+G140+G144+G148+G149+G150</f>
        <v>269059282.80000001</v>
      </c>
      <c r="H90" s="40">
        <f t="shared" si="4"/>
        <v>0</v>
      </c>
    </row>
    <row r="91" spans="4:8" x14ac:dyDescent="0.25">
      <c r="D91" s="70" t="s">
        <v>164</v>
      </c>
      <c r="E91" s="65" t="s">
        <v>135</v>
      </c>
      <c r="F91" s="61">
        <v>157655062</v>
      </c>
      <c r="G91" s="80">
        <f>F91+H91</f>
        <v>157655062</v>
      </c>
      <c r="H91" s="83"/>
    </row>
    <row r="92" spans="4:8" x14ac:dyDescent="0.25">
      <c r="D92" s="71"/>
      <c r="E92" s="65"/>
      <c r="F92" s="62"/>
      <c r="G92" s="81"/>
      <c r="H92" s="81"/>
    </row>
    <row r="93" spans="4:8" ht="33.6" customHeight="1" x14ac:dyDescent="0.25">
      <c r="D93" s="71"/>
      <c r="E93" s="65"/>
      <c r="F93" s="62"/>
      <c r="G93" s="81"/>
      <c r="H93" s="81"/>
    </row>
    <row r="94" spans="4:8" ht="14.45" customHeight="1" x14ac:dyDescent="0.25">
      <c r="D94" s="71"/>
      <c r="E94" s="65"/>
      <c r="F94" s="62"/>
      <c r="G94" s="81"/>
      <c r="H94" s="81"/>
    </row>
    <row r="95" spans="4:8" x14ac:dyDescent="0.25">
      <c r="D95" s="71"/>
      <c r="E95" s="65"/>
      <c r="F95" s="63"/>
      <c r="G95" s="82"/>
      <c r="H95" s="82"/>
    </row>
    <row r="96" spans="4:8" x14ac:dyDescent="0.25">
      <c r="D96" s="67" t="s">
        <v>164</v>
      </c>
      <c r="E96" s="65" t="s">
        <v>48</v>
      </c>
      <c r="F96" s="61">
        <v>5631600</v>
      </c>
      <c r="G96" s="80">
        <f>F96+H96</f>
        <v>5631600</v>
      </c>
      <c r="H96" s="83"/>
    </row>
    <row r="97" spans="4:8" x14ac:dyDescent="0.25">
      <c r="D97" s="68"/>
      <c r="E97" s="65"/>
      <c r="F97" s="62"/>
      <c r="G97" s="81"/>
      <c r="H97" s="81"/>
    </row>
    <row r="98" spans="4:8" x14ac:dyDescent="0.25">
      <c r="D98" s="68"/>
      <c r="E98" s="65"/>
      <c r="F98" s="62"/>
      <c r="G98" s="81"/>
      <c r="H98" s="81"/>
    </row>
    <row r="99" spans="4:8" x14ac:dyDescent="0.25">
      <c r="D99" s="68"/>
      <c r="E99" s="65"/>
      <c r="F99" s="62"/>
      <c r="G99" s="81"/>
      <c r="H99" s="81"/>
    </row>
    <row r="100" spans="4:8" ht="14.45" customHeight="1" x14ac:dyDescent="0.25">
      <c r="D100" s="69"/>
      <c r="E100" s="65"/>
      <c r="F100" s="63"/>
      <c r="G100" s="82"/>
      <c r="H100" s="82"/>
    </row>
    <row r="101" spans="4:8" ht="60" x14ac:dyDescent="0.25">
      <c r="D101" s="46" t="s">
        <v>164</v>
      </c>
      <c r="E101" s="29" t="s">
        <v>49</v>
      </c>
      <c r="F101" s="38">
        <v>751480</v>
      </c>
      <c r="G101" s="54">
        <f>F101+H101</f>
        <v>751480</v>
      </c>
      <c r="H101" s="50"/>
    </row>
    <row r="102" spans="4:8" x14ac:dyDescent="0.25">
      <c r="D102" s="70" t="s">
        <v>165</v>
      </c>
      <c r="E102" s="66" t="s">
        <v>50</v>
      </c>
      <c r="F102" s="61">
        <v>26965724</v>
      </c>
      <c r="G102" s="80">
        <f>F102+H102</f>
        <v>26965724</v>
      </c>
      <c r="H102" s="83"/>
    </row>
    <row r="103" spans="4:8" x14ac:dyDescent="0.25">
      <c r="D103" s="71"/>
      <c r="E103" s="66"/>
      <c r="F103" s="62"/>
      <c r="G103" s="81"/>
      <c r="H103" s="81"/>
    </row>
    <row r="104" spans="4:8" x14ac:dyDescent="0.25">
      <c r="D104" s="71"/>
      <c r="E104" s="66"/>
      <c r="F104" s="62"/>
      <c r="G104" s="81"/>
      <c r="H104" s="81"/>
    </row>
    <row r="105" spans="4:8" ht="14.45" customHeight="1" x14ac:dyDescent="0.25">
      <c r="D105" s="71"/>
      <c r="E105" s="66"/>
      <c r="F105" s="62"/>
      <c r="G105" s="81"/>
      <c r="H105" s="81"/>
    </row>
    <row r="106" spans="4:8" x14ac:dyDescent="0.25">
      <c r="D106" s="71"/>
      <c r="E106" s="66"/>
      <c r="F106" s="63"/>
      <c r="G106" s="82"/>
      <c r="H106" s="82"/>
    </row>
    <row r="107" spans="4:8" ht="14.45" customHeight="1" x14ac:dyDescent="0.25">
      <c r="D107" s="70" t="s">
        <v>164</v>
      </c>
      <c r="E107" s="66" t="s">
        <v>51</v>
      </c>
      <c r="F107" s="61">
        <v>300592</v>
      </c>
      <c r="G107" s="80">
        <f>F107+H107</f>
        <v>300592</v>
      </c>
      <c r="H107" s="83"/>
    </row>
    <row r="108" spans="4:8" x14ac:dyDescent="0.25">
      <c r="D108" s="71"/>
      <c r="E108" s="66"/>
      <c r="F108" s="63"/>
      <c r="G108" s="82"/>
      <c r="H108" s="82"/>
    </row>
    <row r="109" spans="4:8" x14ac:dyDescent="0.25">
      <c r="D109" s="70" t="s">
        <v>164</v>
      </c>
      <c r="E109" s="66" t="s">
        <v>134</v>
      </c>
      <c r="F109" s="61">
        <v>65414819</v>
      </c>
      <c r="G109" s="80">
        <f>F109+H109</f>
        <v>65414819</v>
      </c>
      <c r="H109" s="83"/>
    </row>
    <row r="110" spans="4:8" ht="14.45" customHeight="1" x14ac:dyDescent="0.25">
      <c r="D110" s="71"/>
      <c r="E110" s="66"/>
      <c r="F110" s="62"/>
      <c r="G110" s="81"/>
      <c r="H110" s="81"/>
    </row>
    <row r="111" spans="4:8" ht="33.75" customHeight="1" x14ac:dyDescent="0.25">
      <c r="D111" s="71"/>
      <c r="E111" s="66"/>
      <c r="F111" s="63"/>
      <c r="G111" s="82"/>
      <c r="H111" s="82"/>
    </row>
    <row r="112" spans="4:8" x14ac:dyDescent="0.25">
      <c r="D112" s="70" t="s">
        <v>164</v>
      </c>
      <c r="E112" s="65" t="s">
        <v>52</v>
      </c>
      <c r="F112" s="61">
        <v>1534000</v>
      </c>
      <c r="G112" s="80">
        <f>F112+H112</f>
        <v>1534000</v>
      </c>
      <c r="H112" s="83"/>
    </row>
    <row r="113" spans="4:8" x14ac:dyDescent="0.25">
      <c r="D113" s="71"/>
      <c r="E113" s="65"/>
      <c r="F113" s="62"/>
      <c r="G113" s="81"/>
      <c r="H113" s="81"/>
    </row>
    <row r="114" spans="4:8" x14ac:dyDescent="0.25">
      <c r="D114" s="71"/>
      <c r="E114" s="65"/>
      <c r="F114" s="62"/>
      <c r="G114" s="81"/>
      <c r="H114" s="81"/>
    </row>
    <row r="115" spans="4:8" ht="14.45" customHeight="1" x14ac:dyDescent="0.25">
      <c r="D115" s="71"/>
      <c r="E115" s="65"/>
      <c r="F115" s="62"/>
      <c r="G115" s="81"/>
      <c r="H115" s="81"/>
    </row>
    <row r="116" spans="4:8" x14ac:dyDescent="0.25">
      <c r="D116" s="71"/>
      <c r="E116" s="65"/>
      <c r="F116" s="63"/>
      <c r="G116" s="82"/>
      <c r="H116" s="82"/>
    </row>
    <row r="117" spans="4:8" x14ac:dyDescent="0.25">
      <c r="D117" s="70" t="s">
        <v>164</v>
      </c>
      <c r="E117" s="65" t="s">
        <v>169</v>
      </c>
      <c r="F117" s="61">
        <v>127200</v>
      </c>
      <c r="G117" s="80">
        <f>F117+H117</f>
        <v>127200</v>
      </c>
      <c r="H117" s="83"/>
    </row>
    <row r="118" spans="4:8" x14ac:dyDescent="0.25">
      <c r="D118" s="71"/>
      <c r="E118" s="65"/>
      <c r="F118" s="62"/>
      <c r="G118" s="81"/>
      <c r="H118" s="81"/>
    </row>
    <row r="119" spans="4:8" x14ac:dyDescent="0.25">
      <c r="D119" s="71"/>
      <c r="E119" s="65"/>
      <c r="F119" s="62"/>
      <c r="G119" s="81"/>
      <c r="H119" s="81"/>
    </row>
    <row r="120" spans="4:8" x14ac:dyDescent="0.25">
      <c r="D120" s="71"/>
      <c r="E120" s="65"/>
      <c r="F120" s="62"/>
      <c r="G120" s="81"/>
      <c r="H120" s="81"/>
    </row>
    <row r="121" spans="4:8" ht="14.45" customHeight="1" x14ac:dyDescent="0.25">
      <c r="D121" s="71"/>
      <c r="E121" s="65"/>
      <c r="F121" s="62"/>
      <c r="G121" s="81"/>
      <c r="H121" s="81"/>
    </row>
    <row r="122" spans="4:8" x14ac:dyDescent="0.25">
      <c r="D122" s="71"/>
      <c r="E122" s="65"/>
      <c r="F122" s="63"/>
      <c r="G122" s="82"/>
      <c r="H122" s="82"/>
    </row>
    <row r="123" spans="4:8" x14ac:dyDescent="0.25">
      <c r="D123" s="77" t="s">
        <v>164</v>
      </c>
      <c r="E123" s="65" t="s">
        <v>53</v>
      </c>
      <c r="F123" s="61">
        <v>21000</v>
      </c>
      <c r="G123" s="80">
        <f>F123+H123</f>
        <v>21000</v>
      </c>
      <c r="H123" s="83"/>
    </row>
    <row r="124" spans="4:8" ht="14.45" customHeight="1" x14ac:dyDescent="0.25">
      <c r="D124" s="78"/>
      <c r="E124" s="65"/>
      <c r="F124" s="62"/>
      <c r="G124" s="81"/>
      <c r="H124" s="81"/>
    </row>
    <row r="125" spans="4:8" x14ac:dyDescent="0.25">
      <c r="D125" s="79"/>
      <c r="E125" s="65"/>
      <c r="F125" s="63"/>
      <c r="G125" s="82"/>
      <c r="H125" s="82"/>
    </row>
    <row r="126" spans="4:8" x14ac:dyDescent="0.25">
      <c r="D126" s="75" t="s">
        <v>166</v>
      </c>
      <c r="E126" s="66" t="s">
        <v>54</v>
      </c>
      <c r="F126" s="61">
        <v>1244400</v>
      </c>
      <c r="G126" s="80">
        <f>F126+H126</f>
        <v>1244400</v>
      </c>
      <c r="H126" s="83"/>
    </row>
    <row r="127" spans="4:8" ht="37.15" customHeight="1" x14ac:dyDescent="0.25">
      <c r="D127" s="76"/>
      <c r="E127" s="66"/>
      <c r="F127" s="62"/>
      <c r="G127" s="81"/>
      <c r="H127" s="81"/>
    </row>
    <row r="128" spans="4:8" ht="14.45" customHeight="1" x14ac:dyDescent="0.25">
      <c r="D128" s="76"/>
      <c r="E128" s="66"/>
      <c r="F128" s="62"/>
      <c r="G128" s="81"/>
      <c r="H128" s="81"/>
    </row>
    <row r="129" spans="4:8" x14ac:dyDescent="0.25">
      <c r="D129" s="76"/>
      <c r="E129" s="66"/>
      <c r="F129" s="63"/>
      <c r="G129" s="82"/>
      <c r="H129" s="82"/>
    </row>
    <row r="130" spans="4:8" x14ac:dyDescent="0.25">
      <c r="D130" s="75" t="s">
        <v>155</v>
      </c>
      <c r="E130" s="66" t="s">
        <v>55</v>
      </c>
      <c r="F130" s="61">
        <v>377841.7</v>
      </c>
      <c r="G130" s="80">
        <f>F130+H130</f>
        <v>377841.7</v>
      </c>
      <c r="H130" s="83"/>
    </row>
    <row r="131" spans="4:8" x14ac:dyDescent="0.25">
      <c r="D131" s="76"/>
      <c r="E131" s="66"/>
      <c r="F131" s="62"/>
      <c r="G131" s="81"/>
      <c r="H131" s="81"/>
    </row>
    <row r="132" spans="4:8" ht="14.45" customHeight="1" x14ac:dyDescent="0.25">
      <c r="D132" s="76"/>
      <c r="E132" s="66"/>
      <c r="F132" s="62"/>
      <c r="G132" s="81"/>
      <c r="H132" s="81"/>
    </row>
    <row r="133" spans="4:8" ht="21.6" customHeight="1" x14ac:dyDescent="0.25">
      <c r="D133" s="76"/>
      <c r="E133" s="66"/>
      <c r="F133" s="63"/>
      <c r="G133" s="82"/>
      <c r="H133" s="82"/>
    </row>
    <row r="134" spans="4:8" x14ac:dyDescent="0.25">
      <c r="D134" s="75" t="s">
        <v>154</v>
      </c>
      <c r="E134" s="66" t="s">
        <v>136</v>
      </c>
      <c r="F134" s="61">
        <v>2520217</v>
      </c>
      <c r="G134" s="80">
        <f>F134+H134</f>
        <v>2520217</v>
      </c>
      <c r="H134" s="83"/>
    </row>
    <row r="135" spans="4:8" ht="61.5" customHeight="1" x14ac:dyDescent="0.25">
      <c r="D135" s="76"/>
      <c r="E135" s="66"/>
      <c r="F135" s="63"/>
      <c r="G135" s="82"/>
      <c r="H135" s="82"/>
    </row>
    <row r="136" spans="4:8" x14ac:dyDescent="0.25">
      <c r="D136" s="75" t="s">
        <v>156</v>
      </c>
      <c r="E136" s="66" t="s">
        <v>56</v>
      </c>
      <c r="F136" s="61">
        <v>5362434</v>
      </c>
      <c r="G136" s="80">
        <f>F136+H136</f>
        <v>5362434</v>
      </c>
      <c r="H136" s="83"/>
    </row>
    <row r="137" spans="4:8" x14ac:dyDescent="0.25">
      <c r="D137" s="76"/>
      <c r="E137" s="66"/>
      <c r="F137" s="62"/>
      <c r="G137" s="81"/>
      <c r="H137" s="81"/>
    </row>
    <row r="138" spans="4:8" ht="14.45" customHeight="1" x14ac:dyDescent="0.25">
      <c r="D138" s="76"/>
      <c r="E138" s="66"/>
      <c r="F138" s="62"/>
      <c r="G138" s="81"/>
      <c r="H138" s="81"/>
    </row>
    <row r="139" spans="4:8" x14ac:dyDescent="0.25">
      <c r="D139" s="76"/>
      <c r="E139" s="66"/>
      <c r="F139" s="63"/>
      <c r="G139" s="82"/>
      <c r="H139" s="82"/>
    </row>
    <row r="140" spans="4:8" x14ac:dyDescent="0.25">
      <c r="D140" s="75" t="s">
        <v>164</v>
      </c>
      <c r="E140" s="66" t="s">
        <v>57</v>
      </c>
      <c r="F140" s="61">
        <v>901776</v>
      </c>
      <c r="G140" s="80">
        <f>F140+H140</f>
        <v>901776</v>
      </c>
      <c r="H140" s="83"/>
    </row>
    <row r="141" spans="4:8" x14ac:dyDescent="0.25">
      <c r="D141" s="76"/>
      <c r="E141" s="66"/>
      <c r="F141" s="62"/>
      <c r="G141" s="81"/>
      <c r="H141" s="81"/>
    </row>
    <row r="142" spans="4:8" ht="14.45" customHeight="1" x14ac:dyDescent="0.25">
      <c r="D142" s="76"/>
      <c r="E142" s="66"/>
      <c r="F142" s="62"/>
      <c r="G142" s="81"/>
      <c r="H142" s="81"/>
    </row>
    <row r="143" spans="4:8" x14ac:dyDescent="0.25">
      <c r="D143" s="76"/>
      <c r="E143" s="66"/>
      <c r="F143" s="63"/>
      <c r="G143" s="82"/>
      <c r="H143" s="82"/>
    </row>
    <row r="144" spans="4:8" x14ac:dyDescent="0.25">
      <c r="D144" s="75" t="s">
        <v>164</v>
      </c>
      <c r="E144" s="66" t="s">
        <v>137</v>
      </c>
      <c r="F144" s="61">
        <v>225444</v>
      </c>
      <c r="G144" s="80">
        <f>F144+H144</f>
        <v>225444</v>
      </c>
      <c r="H144" s="83"/>
    </row>
    <row r="145" spans="4:8" x14ac:dyDescent="0.25">
      <c r="D145" s="76"/>
      <c r="E145" s="66"/>
      <c r="F145" s="62"/>
      <c r="G145" s="81"/>
      <c r="H145" s="81"/>
    </row>
    <row r="146" spans="4:8" x14ac:dyDescent="0.25">
      <c r="D146" s="76"/>
      <c r="E146" s="66"/>
      <c r="F146" s="62"/>
      <c r="G146" s="81"/>
      <c r="H146" s="81"/>
    </row>
    <row r="147" spans="4:8" x14ac:dyDescent="0.25">
      <c r="D147" s="76"/>
      <c r="E147" s="66"/>
      <c r="F147" s="63"/>
      <c r="G147" s="82"/>
      <c r="H147" s="82"/>
    </row>
    <row r="148" spans="4:8" ht="150" x14ac:dyDescent="0.25">
      <c r="D148" s="47" t="s">
        <v>164</v>
      </c>
      <c r="E148" s="30" t="s">
        <v>114</v>
      </c>
      <c r="F148" s="38">
        <v>25093.1</v>
      </c>
      <c r="G148" s="54">
        <f>F148+H148</f>
        <v>25093.1</v>
      </c>
      <c r="H148" s="50"/>
    </row>
    <row r="149" spans="4:8" ht="75" x14ac:dyDescent="0.25">
      <c r="D149" s="47" t="s">
        <v>164</v>
      </c>
      <c r="E149" s="30" t="s">
        <v>58</v>
      </c>
      <c r="F149" s="38">
        <v>200</v>
      </c>
      <c r="G149" s="54">
        <f>F149+H149</f>
        <v>200</v>
      </c>
      <c r="H149" s="50"/>
    </row>
    <row r="150" spans="4:8" ht="105" x14ac:dyDescent="0.25">
      <c r="D150" s="47" t="s">
        <v>164</v>
      </c>
      <c r="E150" s="30" t="s">
        <v>59</v>
      </c>
      <c r="F150" s="38">
        <v>400</v>
      </c>
      <c r="G150" s="54">
        <f>F150+H150</f>
        <v>400</v>
      </c>
      <c r="H150" s="50"/>
    </row>
    <row r="151" spans="4:8" ht="65.25" customHeight="1" x14ac:dyDescent="0.25">
      <c r="D151" s="47" t="s">
        <v>167</v>
      </c>
      <c r="E151" s="30" t="s">
        <v>138</v>
      </c>
      <c r="F151" s="38"/>
      <c r="G151" s="50"/>
      <c r="H151" s="50"/>
    </row>
    <row r="152" spans="4:8" x14ac:dyDescent="0.25">
      <c r="D152" s="17" t="s">
        <v>168</v>
      </c>
      <c r="E152" s="33" t="s">
        <v>60</v>
      </c>
      <c r="F152" s="37">
        <f>F153</f>
        <v>3812400</v>
      </c>
      <c r="G152" s="37">
        <f t="shared" ref="G152:H152" si="5">G153</f>
        <v>3931785</v>
      </c>
      <c r="H152" s="37">
        <f t="shared" si="5"/>
        <v>119385</v>
      </c>
    </row>
    <row r="153" spans="4:8" ht="75" x14ac:dyDescent="0.25">
      <c r="D153" s="35" t="s">
        <v>157</v>
      </c>
      <c r="E153" s="29" t="s">
        <v>61</v>
      </c>
      <c r="F153" s="45">
        <f>F154+F155+F156</f>
        <v>3812400</v>
      </c>
      <c r="G153" s="45">
        <f t="shared" ref="G153:H153" si="6">G154+G155+G156</f>
        <v>3931785</v>
      </c>
      <c r="H153" s="45">
        <f t="shared" si="6"/>
        <v>119385</v>
      </c>
    </row>
    <row r="154" spans="4:8" ht="85.5" customHeight="1" x14ac:dyDescent="0.25">
      <c r="D154" s="46" t="s">
        <v>157</v>
      </c>
      <c r="E154" s="29" t="s">
        <v>159</v>
      </c>
      <c r="F154" s="44">
        <v>1078673</v>
      </c>
      <c r="G154" s="54">
        <f>F154+H154</f>
        <v>1078673</v>
      </c>
      <c r="H154" s="50"/>
    </row>
    <row r="155" spans="4:8" ht="84.75" customHeight="1" x14ac:dyDescent="0.25">
      <c r="D155" s="46" t="s">
        <v>157</v>
      </c>
      <c r="E155" s="43" t="s">
        <v>158</v>
      </c>
      <c r="F155" s="44">
        <v>2733727</v>
      </c>
      <c r="G155" s="54">
        <f>F155+H155</f>
        <v>2733727</v>
      </c>
      <c r="H155" s="50"/>
    </row>
    <row r="156" spans="4:8" ht="55.5" customHeight="1" x14ac:dyDescent="0.25">
      <c r="D156" s="46" t="s">
        <v>157</v>
      </c>
      <c r="E156" s="42" t="s">
        <v>125</v>
      </c>
      <c r="F156" s="38"/>
      <c r="G156" s="55">
        <v>119385</v>
      </c>
      <c r="H156" s="55">
        <v>119385</v>
      </c>
    </row>
    <row r="157" spans="4:8" ht="55.5" customHeight="1" x14ac:dyDescent="0.25">
      <c r="D157" s="59" t="s">
        <v>178</v>
      </c>
      <c r="E157" s="60" t="s">
        <v>179</v>
      </c>
      <c r="F157" s="38">
        <v>21573.72</v>
      </c>
      <c r="G157" s="55">
        <f>F157+H157</f>
        <v>21573.72</v>
      </c>
      <c r="H157" s="55"/>
    </row>
    <row r="158" spans="4:8" x14ac:dyDescent="0.25">
      <c r="D158" s="16"/>
      <c r="E158" s="34" t="s">
        <v>62</v>
      </c>
      <c r="F158" s="26">
        <f>F16+F80</f>
        <v>514947297.02000004</v>
      </c>
      <c r="G158" s="26">
        <f>G16+G80</f>
        <v>515066682.02000004</v>
      </c>
      <c r="H158" s="26">
        <f>H16+H80</f>
        <v>119385</v>
      </c>
    </row>
    <row r="160" spans="4:8" x14ac:dyDescent="0.25">
      <c r="E160" s="41"/>
      <c r="G160" s="57">
        <v>5978215.8799999999</v>
      </c>
    </row>
    <row r="161" spans="7:7" x14ac:dyDescent="0.25">
      <c r="G161" s="58">
        <f>G158+G160</f>
        <v>521044897.90000004</v>
      </c>
    </row>
    <row r="162" spans="7:7" x14ac:dyDescent="0.25">
      <c r="G162" s="23"/>
    </row>
  </sheetData>
  <mergeCells count="80">
    <mergeCell ref="H134:H135"/>
    <mergeCell ref="H136:H139"/>
    <mergeCell ref="H140:H143"/>
    <mergeCell ref="H144:H147"/>
    <mergeCell ref="G134:G135"/>
    <mergeCell ref="G136:G139"/>
    <mergeCell ref="G140:G143"/>
    <mergeCell ref="G144:G147"/>
    <mergeCell ref="H91:H95"/>
    <mergeCell ref="H96:H100"/>
    <mergeCell ref="H102:H106"/>
    <mergeCell ref="H112:H116"/>
    <mergeCell ref="H107:H108"/>
    <mergeCell ref="H109:H111"/>
    <mergeCell ref="H117:H122"/>
    <mergeCell ref="H123:H125"/>
    <mergeCell ref="H126:H129"/>
    <mergeCell ref="H130:H133"/>
    <mergeCell ref="G112:G116"/>
    <mergeCell ref="G117:G122"/>
    <mergeCell ref="G123:G125"/>
    <mergeCell ref="G126:G129"/>
    <mergeCell ref="G130:G133"/>
    <mergeCell ref="G91:G95"/>
    <mergeCell ref="G96:G100"/>
    <mergeCell ref="G102:G106"/>
    <mergeCell ref="G107:G108"/>
    <mergeCell ref="G109:G111"/>
    <mergeCell ref="F144:F147"/>
    <mergeCell ref="D117:D122"/>
    <mergeCell ref="E117:E122"/>
    <mergeCell ref="F117:F122"/>
    <mergeCell ref="F123:F125"/>
    <mergeCell ref="D144:D147"/>
    <mergeCell ref="E144:E147"/>
    <mergeCell ref="D134:D135"/>
    <mergeCell ref="E134:E135"/>
    <mergeCell ref="D136:D139"/>
    <mergeCell ref="E136:E139"/>
    <mergeCell ref="F134:F135"/>
    <mergeCell ref="F136:F139"/>
    <mergeCell ref="F140:F143"/>
    <mergeCell ref="F126:F129"/>
    <mergeCell ref="F130:F133"/>
    <mergeCell ref="E1:F1"/>
    <mergeCell ref="D140:D143"/>
    <mergeCell ref="E140:E143"/>
    <mergeCell ref="E126:E129"/>
    <mergeCell ref="D130:D133"/>
    <mergeCell ref="E130:E133"/>
    <mergeCell ref="D126:D129"/>
    <mergeCell ref="D123:D125"/>
    <mergeCell ref="E123:E125"/>
    <mergeCell ref="E91:E95"/>
    <mergeCell ref="D72:D73"/>
    <mergeCell ref="E72:E73"/>
    <mergeCell ref="F91:F95"/>
    <mergeCell ref="D91:D95"/>
    <mergeCell ref="D109:D111"/>
    <mergeCell ref="D112:D116"/>
    <mergeCell ref="D13:F13"/>
    <mergeCell ref="E8:F10"/>
    <mergeCell ref="E12:F12"/>
    <mergeCell ref="D47:D48"/>
    <mergeCell ref="E47:E48"/>
    <mergeCell ref="D63:D64"/>
    <mergeCell ref="E63:E64"/>
    <mergeCell ref="E112:E116"/>
    <mergeCell ref="E96:E100"/>
    <mergeCell ref="E102:E106"/>
    <mergeCell ref="E107:E108"/>
    <mergeCell ref="E109:E111"/>
    <mergeCell ref="D96:D100"/>
    <mergeCell ref="D102:D106"/>
    <mergeCell ref="D107:D108"/>
    <mergeCell ref="F109:F111"/>
    <mergeCell ref="F112:F116"/>
    <mergeCell ref="F96:F100"/>
    <mergeCell ref="F102:F106"/>
    <mergeCell ref="F107:F108"/>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2017-01-31T09:36:08Z</cp:lastPrinted>
  <dcterms:created xsi:type="dcterms:W3CDTF">2014-07-07T05:57:34Z</dcterms:created>
  <dcterms:modified xsi:type="dcterms:W3CDTF">2017-03-27T14:02:02Z</dcterms:modified>
</cp:coreProperties>
</file>